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8 Решение об исполнении бюджета за 2024 год\1 Белоярский район\Пояснительная записка\"/>
    </mc:Choice>
  </mc:AlternateContent>
  <bookViews>
    <workbookView xWindow="360" yWindow="15" windowWidth="20955" windowHeight="9720"/>
  </bookViews>
  <sheets>
    <sheet name="Доходы" sheetId="1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Period_" localSheetId="0">#REF!</definedName>
    <definedName name="_Period_">#REF!</definedName>
    <definedName name="Print_Titles" localSheetId="0">Доходы!$5:$6</definedName>
    <definedName name="а" localSheetId="0">#REF!</definedName>
    <definedName name="а">#REF!</definedName>
    <definedName name="б" localSheetId="0">#REF!</definedName>
    <definedName name="б">#REF!</definedName>
    <definedName name="д" localSheetId="0">#REF!</definedName>
    <definedName name="д">#REF!</definedName>
    <definedName name="ддж" localSheetId="0">#REF!</definedName>
    <definedName name="ддж">#REF!</definedName>
    <definedName name="Дох" localSheetId="0">#REF!</definedName>
    <definedName name="Дох">#REF!</definedName>
    <definedName name="доходы" localSheetId="0">#REF!</definedName>
    <definedName name="доходы">#REF!</definedName>
    <definedName name="Л" localSheetId="0">#REF!</definedName>
    <definedName name="Л">#REF!</definedName>
    <definedName name="_xlnm.Print_Area" localSheetId="0">Доходы!$A$1:$K$33</definedName>
    <definedName name="округ" localSheetId="0">#REF!</definedName>
    <definedName name="округ">#REF!</definedName>
    <definedName name="пррнн" localSheetId="0">#REF!</definedName>
    <definedName name="пррнн">#REF!</definedName>
    <definedName name="ю" localSheetId="0">#REF!</definedName>
    <definedName name="ю">#REF!</definedName>
    <definedName name="я" localSheetId="0">#REF!</definedName>
    <definedName name="я">#REF!</definedName>
    <definedName name="яя" localSheetId="0">#REF!</definedName>
    <definedName name="яя">#REF!</definedName>
  </definedNames>
  <calcPr calcId="162913" iterate="1"/>
</workbook>
</file>

<file path=xl/calcChain.xml><?xml version="1.0" encoding="utf-8"?>
<calcChain xmlns="http://schemas.openxmlformats.org/spreadsheetml/2006/main">
  <c r="H7" i="1" l="1"/>
  <c r="I7" i="1"/>
  <c r="G31" i="1"/>
  <c r="F31" i="1"/>
  <c r="H31" i="1" s="1"/>
  <c r="D31" i="1"/>
  <c r="H30" i="1"/>
  <c r="I30" i="1" s="1"/>
  <c r="H29" i="1"/>
  <c r="I29" i="1" s="1"/>
  <c r="I28" i="1"/>
  <c r="H28" i="1"/>
  <c r="I27" i="1"/>
  <c r="H27" i="1"/>
  <c r="J26" i="1"/>
  <c r="J25" i="1" s="1"/>
  <c r="G26" i="1"/>
  <c r="G25" i="1" s="1"/>
  <c r="F26" i="1"/>
  <c r="H26" i="1" s="1"/>
  <c r="K26" i="1" s="1"/>
  <c r="E26" i="1"/>
  <c r="E25" i="1" s="1"/>
  <c r="D26" i="1"/>
  <c r="C26" i="1"/>
  <c r="I26" i="1" s="1"/>
  <c r="D25" i="1"/>
  <c r="C25" i="1"/>
  <c r="H24" i="1"/>
  <c r="K24" i="1" s="1"/>
  <c r="G24" i="1"/>
  <c r="K23" i="1"/>
  <c r="H23" i="1"/>
  <c r="I23" i="1" s="1"/>
  <c r="K22" i="1"/>
  <c r="H22" i="1"/>
  <c r="I22" i="1" s="1"/>
  <c r="H21" i="1"/>
  <c r="K21" i="1" s="1"/>
  <c r="H20" i="1"/>
  <c r="K20" i="1" s="1"/>
  <c r="J19" i="1"/>
  <c r="G19" i="1"/>
  <c r="G9" i="1" s="1"/>
  <c r="G7" i="1" s="1"/>
  <c r="F19" i="1"/>
  <c r="H19" i="1" s="1"/>
  <c r="E19" i="1"/>
  <c r="D19" i="1"/>
  <c r="C19" i="1"/>
  <c r="I18" i="1"/>
  <c r="H18" i="1"/>
  <c r="K18" i="1" s="1"/>
  <c r="K17" i="1"/>
  <c r="H17" i="1"/>
  <c r="I17" i="1" s="1"/>
  <c r="K16" i="1"/>
  <c r="H16" i="1"/>
  <c r="I16" i="1" s="1"/>
  <c r="H15" i="1"/>
  <c r="I15" i="1" s="1"/>
  <c r="J14" i="1"/>
  <c r="G14" i="1"/>
  <c r="F14" i="1"/>
  <c r="H14" i="1" s="1"/>
  <c r="E14" i="1"/>
  <c r="D14" i="1"/>
  <c r="C14" i="1"/>
  <c r="K13" i="1"/>
  <c r="I13" i="1"/>
  <c r="H13" i="1"/>
  <c r="J12" i="1"/>
  <c r="J9" i="1" s="1"/>
  <c r="J7" i="1" s="1"/>
  <c r="H12" i="1"/>
  <c r="K12" i="1" s="1"/>
  <c r="G12" i="1"/>
  <c r="F12" i="1"/>
  <c r="E12" i="1"/>
  <c r="D12" i="1"/>
  <c r="C12" i="1"/>
  <c r="I12" i="1" s="1"/>
  <c r="H11" i="1"/>
  <c r="I11" i="1" s="1"/>
  <c r="J10" i="1"/>
  <c r="G10" i="1"/>
  <c r="F10" i="1"/>
  <c r="H10" i="1" s="1"/>
  <c r="E10" i="1"/>
  <c r="D10" i="1"/>
  <c r="D9" i="1" s="1"/>
  <c r="D7" i="1" s="1"/>
  <c r="C10" i="1"/>
  <c r="E9" i="1"/>
  <c r="E7" i="1" s="1"/>
  <c r="C9" i="1"/>
  <c r="K8" i="1"/>
  <c r="I8" i="1"/>
  <c r="K14" i="1" l="1"/>
  <c r="I14" i="1"/>
  <c r="K19" i="1"/>
  <c r="I19" i="1"/>
  <c r="K10" i="1"/>
  <c r="I10" i="1"/>
  <c r="K31" i="1"/>
  <c r="I31" i="1"/>
  <c r="K11" i="1"/>
  <c r="F25" i="1"/>
  <c r="H25" i="1" s="1"/>
  <c r="K25" i="1" s="1"/>
  <c r="K15" i="1"/>
  <c r="I20" i="1"/>
  <c r="F9" i="1"/>
  <c r="I21" i="1"/>
  <c r="C7" i="1"/>
  <c r="I24" i="1"/>
  <c r="H9" i="1" l="1"/>
  <c r="F7" i="1"/>
  <c r="K7" i="1" s="1"/>
  <c r="I25" i="1"/>
  <c r="K9" i="1" l="1"/>
  <c r="I9" i="1"/>
</calcChain>
</file>

<file path=xl/sharedStrings.xml><?xml version="1.0" encoding="utf-8"?>
<sst xmlns="http://schemas.openxmlformats.org/spreadsheetml/2006/main" count="60" uniqueCount="59">
  <si>
    <t>ПРИЛОЖЕНИЕ 1</t>
  </si>
  <si>
    <t>к пояснительной записке</t>
  </si>
  <si>
    <t>Сведения о внесенных изменениях в решение Думы Белоярского района от 07.12.2023 года № 61 «О бюджете Белоярского района на 2024 год и плановый период 2025 и 2026 годов» в части доходов бюджета</t>
  </si>
  <si>
    <t>Наименование показателя</t>
  </si>
  <si>
    <t>Код  доходов по бюджетной классификации</t>
  </si>
  <si>
    <t>Первоначально утвержденый план решением Думы Белоярского района от 07.12.2023 г. № 61</t>
  </si>
  <si>
    <t>Изменения, внесенные решением Думы Белоярского района от 28.03.2024 г. № 18</t>
  </si>
  <si>
    <t>Изменения, внесенные решением Думы Белоярского района от 31.05.2024 г. № 39</t>
  </si>
  <si>
    <t>Изменения, внесенные решением Думы Белоярского района от 19.09.2024 г. № 55</t>
  </si>
  <si>
    <t>Изменения, внесенные решением Думы Белоярского района от 20.12.2024 г. № 88</t>
  </si>
  <si>
    <t xml:space="preserve">Общая сумма изменений, внесенных в первоначальный утвержденный  план решениями Думы Белоярского района </t>
  </si>
  <si>
    <t xml:space="preserve">Уточненный план на 2024 год (с учетом всех изменений, внесенных решением Думы Белоярского района) </t>
  </si>
  <si>
    <t>Уточненный план на 2024 год</t>
  </si>
  <si>
    <t>ДОХОДЫ  БЮДЖЕТА-всего</t>
  </si>
  <si>
    <t>000 0 00 00 000 00 0000 000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</si>
  <si>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</si>
  <si>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</si>
  <si>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</si>
  <si>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</si>
  <si>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Налог на доходы физических лиц</t>
  </si>
  <si>
    <t>000 1 01 02 000 01 0000 110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</si>
  <si>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</si>
  <si>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</si>
  <si>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</si>
  <si>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</si>
  <si>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</si>
  <si>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</si>
  <si>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</si>
  <si>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</si>
  <si>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Единый налог на вмененный доход для отдельных видов деятельности</t>
  </si>
  <si>
    <t>000 1 05 02 000 02 0000 110</t>
  </si>
  <si>
    <t>Единый сельскохозяйственный налог</t>
  </si>
  <si>
    <t>000 1 05 03 000 01 0000 110</t>
  </si>
  <si>
    <t>Налог, взимаемый в связи с применением патентной системы налогообложения</t>
  </si>
  <si>
    <t>000 1 05 04 000 02 0000 110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</si>
  <si>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</si>
  <si>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</si>
  <si>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</si>
  <si>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</si>
  <si>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Транспортный налог</t>
  </si>
  <si>
    <t>000 1 06 04 000 00 0000 110</t>
  </si>
  <si>
    <t>Земельный налог</t>
  </si>
  <si>
    <t>000 1 06 06 000 00 0000 110</t>
  </si>
  <si>
    <t>ОСТАЛЬНЫЕ НАЛОГОВЫЕ ДОХОДЫ</t>
  </si>
  <si>
    <t>НЕНАЛОГОВЫЕ ДОХОДЫ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</si>
  <si>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</si>
  <si>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</si>
  <si>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</si>
  <si>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</si>
  <si>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</si>
  <si>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</si>
  <si>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Субсидии бюджетам бюджетной системы Российской Федерации (межбюджетные субсидии)</t>
  </si>
  <si>
    <t>000 2 02 20 000 00 0000 150</t>
  </si>
  <si>
    <t>Субвенции бюджетам бюджетной системы Российской Федерации</t>
  </si>
  <si>
    <t>000 2 02 30 000 00 0000 150</t>
  </si>
  <si>
    <t>Иные межбюджетные трансферты</t>
  </si>
  <si>
    <t>000 2 02 40 000 00 0000 150</t>
  </si>
  <si>
    <t>ОСТАЛЬНЫЕ  БЕЗВОЗМЕЗДНЫЕ ПОСТУПЛЕНИЯ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</si>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</sst>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##\ ##0.00"/>
  </numFmts>
  <fonts count="16" x14ac:knownFonts="1">
    <font>
      <sz val="10"/>
      <color theme="1"/>
      <name val="Arial Cyr"/>
    </font>
    <font>
      <sz val="11"/>
      <color indexed="64"/>
      <name val="Calibri"/>
    </font>
    <font>
      <sz val="8"/>
      <color indexed="64"/>
      <name val="Calibri"/>
    </font>
    <font>
      <sz val="10"/>
      <name val="Arial"/>
    </font>
    <font>
      <sz val="10"/>
      <name val="Arial Cyr"/>
    </font>
    <font>
      <sz val="11"/>
      <name val="Times New Roman"/>
    </font>
    <font>
      <sz val="12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2"/>
      <color indexed="64"/>
      <name val="Times New Roman"/>
    </font>
    <font>
      <b/>
      <sz val="10"/>
      <color indexed="64"/>
      <name val="Times New Roman"/>
    </font>
    <font>
      <sz val="11"/>
      <color indexed="64"/>
      <name val="Times New Roman"/>
    </font>
    <font>
      <sz val="10"/>
      <color indexed="64"/>
      <name val="Times New Roman"/>
    </font>
    <font>
      <sz val="12"/>
      <color indexed="64"/>
      <name val="Times New Roman"/>
    </font>
    <font>
      <b/>
      <sz val="9"/>
      <color indexed="64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39997558519241921"/>
        <bgColor indexed="26"/>
      </patternFill>
    </fill>
    <fill>
      <patternFill patternType="solid">
        <fgColor rgb="FFD9D9D9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499984740745262"/>
        <bgColor indexed="2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4" fillId="0" borderId="1">
      <alignment horizontal="left" vertical="top" wrapText="1"/>
    </xf>
  </cellStyleXfs>
  <cellXfs count="27">
    <xf numFmtId="0" fontId="0" fillId="0" borderId="0" xfId="0"/>
    <xf numFmtId="0" fontId="5" fillId="2" borderId="0" xfId="48" applyFont="1" applyFill="1" applyAlignment="1">
      <alignment wrapText="1"/>
    </xf>
    <xf numFmtId="0" fontId="6" fillId="2" borderId="0" xfId="48" applyFont="1" applyFill="1" applyAlignment="1">
      <alignment wrapText="1"/>
    </xf>
    <xf numFmtId="0" fontId="7" fillId="2" borderId="0" xfId="48" applyFont="1" applyFill="1" applyAlignment="1">
      <alignment wrapText="1"/>
    </xf>
    <xf numFmtId="0" fontId="5" fillId="2" borderId="2" xfId="48" applyFont="1" applyFill="1" applyBorder="1" applyAlignment="1">
      <alignment horizontal="center" wrapText="1"/>
    </xf>
    <xf numFmtId="0" fontId="9" fillId="2" borderId="0" xfId="48" applyFont="1" applyFill="1" applyAlignment="1">
      <alignment wrapText="1"/>
    </xf>
    <xf numFmtId="164" fontId="10" fillId="5" borderId="1" xfId="0" applyNumberFormat="1" applyFont="1" applyFill="1" applyBorder="1" applyAlignment="1">
      <alignment horizontal="left" vertical="top" wrapText="1"/>
    </xf>
    <xf numFmtId="164" fontId="11" fillId="5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5" fillId="2" borderId="0" xfId="48" applyNumberFormat="1" applyFont="1" applyFill="1" applyAlignment="1">
      <alignment wrapText="1"/>
    </xf>
    <xf numFmtId="164" fontId="12" fillId="0" borderId="1" xfId="0" applyNumberFormat="1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4" fontId="6" fillId="3" borderId="1" xfId="48" applyNumberFormat="1" applyFont="1" applyFill="1" applyBorder="1" applyAlignment="1">
      <alignment horizontal="center" vertical="center" wrapText="1"/>
    </xf>
    <xf numFmtId="4" fontId="6" fillId="2" borderId="1" xfId="48" applyNumberFormat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0" fontId="5" fillId="7" borderId="0" xfId="48" applyFont="1" applyFill="1" applyAlignment="1">
      <alignment wrapText="1"/>
    </xf>
    <xf numFmtId="164" fontId="11" fillId="5" borderId="1" xfId="0" applyNumberFormat="1" applyFont="1" applyFill="1" applyBorder="1" applyAlignment="1">
      <alignment horizontal="left" wrapText="1"/>
    </xf>
    <xf numFmtId="4" fontId="15" fillId="5" borderId="1" xfId="0" applyNumberFormat="1" applyFont="1" applyFill="1" applyBorder="1" applyAlignment="1">
      <alignment horizontal="center" wrapText="1"/>
    </xf>
    <xf numFmtId="164" fontId="10" fillId="5" borderId="1" xfId="0" applyNumberFormat="1" applyFont="1" applyFill="1" applyBorder="1" applyAlignment="1">
      <alignment horizontal="left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5" fillId="2" borderId="0" xfId="48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57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23"/>
    <cellStyle name="Обычный 2 20" xfId="24"/>
    <cellStyle name="Обычный 2 21" xfId="25"/>
    <cellStyle name="Обычный 2 22" xfId="26"/>
    <cellStyle name="Обычный 2 23" xfId="27"/>
    <cellStyle name="Обычный 2 24" xfId="28"/>
    <cellStyle name="Обычный 2 25" xfId="29"/>
    <cellStyle name="Обычный 2 26" xfId="30"/>
    <cellStyle name="Обычный 2 27" xfId="31"/>
    <cellStyle name="Обычный 2 28" xfId="32"/>
    <cellStyle name="Обычный 2 29" xfId="33"/>
    <cellStyle name="Обычный 2 3" xfId="34"/>
    <cellStyle name="Обычный 2 30" xfId="35"/>
    <cellStyle name="Обычный 2 31" xfId="36"/>
    <cellStyle name="Обычный 2 32" xfId="37"/>
    <cellStyle name="Обычный 2 33" xfId="38"/>
    <cellStyle name="Обычный 2 34" xfId="39"/>
    <cellStyle name="Обычный 2 35" xfId="40"/>
    <cellStyle name="Обычный 2 4" xfId="41"/>
    <cellStyle name="Обычный 2 5" xfId="42"/>
    <cellStyle name="Обычный 2 6" xfId="43"/>
    <cellStyle name="Обычный 2 7" xfId="44"/>
    <cellStyle name="Обычный 2 8" xfId="45"/>
    <cellStyle name="Обычный 2 9" xfId="46"/>
    <cellStyle name="Обычный 20" xfId="47"/>
    <cellStyle name="Обычный 21" xfId="48"/>
    <cellStyle name="Обычный 3" xfId="49"/>
    <cellStyle name="Обычный 4" xfId="50"/>
    <cellStyle name="Обычный 5" xfId="51"/>
    <cellStyle name="Обычный 6" xfId="52"/>
    <cellStyle name="Обычный 7" xfId="53"/>
    <cellStyle name="Обычный 8" xfId="54"/>
    <cellStyle name="Обычный 9" xfId="55"/>
    <cellStyle name="Свойства элементов измерения [печать]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3"/>
  <sheetViews>
    <sheetView tabSelected="1" view="pageBreakPreview" workbookViewId="0">
      <selection activeCell="E5" sqref="E5:E6"/>
    </sheetView>
  </sheetViews>
  <sheetFormatPr defaultColWidth="8.85546875" defaultRowHeight="15.75" x14ac:dyDescent="0.25"/>
  <cols>
    <col min="1" max="1" width="41" style="1" customWidth="1"/>
    <col min="2" max="2" width="25.7109375" style="2" customWidth="1"/>
    <col min="3" max="3" width="23.28515625" style="1" customWidth="1"/>
    <col min="4" max="4" width="22.42578125" style="1" customWidth="1"/>
    <col min="5" max="5" width="21.85546875" style="1" customWidth="1"/>
    <col min="6" max="6" width="22.28515625" style="1" customWidth="1"/>
    <col min="7" max="7" width="21.5703125" style="1" customWidth="1"/>
    <col min="8" max="8" width="26.28515625" style="1" customWidth="1"/>
    <col min="9" max="9" width="28.28515625" style="1" customWidth="1"/>
    <col min="10" max="10" width="23.5703125" style="1" hidden="1" customWidth="1"/>
    <col min="11" max="11" width="16.85546875" style="1" hidden="1" customWidth="1"/>
    <col min="12" max="12" width="16.140625" style="1" customWidth="1"/>
    <col min="13" max="13" width="17.7109375" style="1" customWidth="1"/>
    <col min="14" max="14" width="10" style="1" bestFit="1" customWidth="1"/>
    <col min="15" max="15" width="8.85546875" style="1"/>
    <col min="16" max="16" width="15.28515625" style="1" bestFit="1" customWidth="1"/>
    <col min="17" max="1024" width="8.85546875" style="1"/>
  </cols>
  <sheetData>
    <row r="1" spans="1:1024" x14ac:dyDescent="0.25">
      <c r="H1" s="21" t="s">
        <v>0</v>
      </c>
      <c r="I1" s="21"/>
    </row>
    <row r="2" spans="1:1024" x14ac:dyDescent="0.25">
      <c r="H2" s="21" t="s">
        <v>1</v>
      </c>
      <c r="I2" s="21"/>
    </row>
    <row r="3" spans="1:1024" s="3" customFormat="1" ht="42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</row>
    <row r="4" spans="1:1024" s="3" customFormat="1" ht="18.75" x14ac:dyDescent="0.3">
      <c r="B4" s="2"/>
      <c r="K4" s="4"/>
    </row>
    <row r="5" spans="1:1024" ht="15" x14ac:dyDescent="0.25">
      <c r="A5" s="23" t="s">
        <v>3</v>
      </c>
      <c r="B5" s="23" t="s">
        <v>4</v>
      </c>
      <c r="C5" s="24" t="s">
        <v>5</v>
      </c>
      <c r="D5" s="23" t="s">
        <v>6</v>
      </c>
      <c r="E5" s="23" t="s">
        <v>7</v>
      </c>
      <c r="F5" s="23" t="s">
        <v>8</v>
      </c>
      <c r="G5" s="23" t="s">
        <v>9</v>
      </c>
      <c r="H5" s="25" t="s">
        <v>10</v>
      </c>
      <c r="I5" s="26" t="s">
        <v>11</v>
      </c>
      <c r="J5" s="23"/>
      <c r="K5" s="26" t="s">
        <v>12</v>
      </c>
      <c r="L5" s="5"/>
    </row>
    <row r="6" spans="1:1024" ht="75.75" customHeight="1" x14ac:dyDescent="0.25">
      <c r="A6" s="23"/>
      <c r="B6" s="23"/>
      <c r="C6" s="24"/>
      <c r="D6" s="23"/>
      <c r="E6" s="23"/>
      <c r="F6" s="23"/>
      <c r="G6" s="23"/>
      <c r="H6" s="25"/>
      <c r="I6" s="26"/>
      <c r="J6" s="23"/>
      <c r="K6" s="26"/>
      <c r="L6" s="5"/>
    </row>
    <row r="7" spans="1:1024" x14ac:dyDescent="0.25">
      <c r="A7" s="6" t="s">
        <v>13</v>
      </c>
      <c r="B7" s="7" t="s">
        <v>14</v>
      </c>
      <c r="C7" s="8">
        <f>C9+C25</f>
        <v>4930360400</v>
      </c>
      <c r="D7" s="9">
        <f>D9+D25</f>
        <v>-43208843.609999999</v>
      </c>
      <c r="E7" s="9">
        <f>E9+E25</f>
        <v>19098481.32</v>
      </c>
      <c r="F7" s="9">
        <f>F9+F25</f>
        <v>286000925.38999999</v>
      </c>
      <c r="G7" s="9">
        <f>G9+G25</f>
        <v>1152151855.9100001</v>
      </c>
      <c r="H7" s="8">
        <f>F7+E7+D7+G7</f>
        <v>1414042419.01</v>
      </c>
      <c r="I7" s="8">
        <f>C7+H7</f>
        <v>6344402819.0100002</v>
      </c>
      <c r="J7" s="9">
        <f>J9+J25</f>
        <v>0</v>
      </c>
      <c r="K7" s="8">
        <f t="shared" ref="K7:K26" si="0">H7+J7+C7</f>
        <v>6344402819.0100002</v>
      </c>
      <c r="L7" s="10"/>
    </row>
    <row r="8" spans="1:1024" x14ac:dyDescent="0.25">
      <c r="A8" s="11" t="s">
        <v>15</v>
      </c>
      <c r="B8" s="12"/>
      <c r="C8" s="13"/>
      <c r="D8" s="14"/>
      <c r="E8" s="14"/>
      <c r="F8" s="14"/>
      <c r="G8" s="14"/>
      <c r="H8" s="15"/>
      <c r="I8" s="8">
        <f t="shared" ref="I7:I31" si="1">C8+H8</f>
        <v>0</v>
      </c>
      <c r="J8" s="14"/>
      <c r="K8" s="15">
        <f t="shared" si="0"/>
        <v>0</v>
      </c>
      <c r="L8" s="10"/>
    </row>
    <row r="9" spans="1:1024" ht="31.5" x14ac:dyDescent="0.25">
      <c r="A9" s="6" t="s">
        <v>16</v>
      </c>
      <c r="B9" s="7" t="s">
        <v>17</v>
      </c>
      <c r="C9" s="8">
        <f>C10+C12+C14+C19+C23+C24</f>
        <v>990225200</v>
      </c>
      <c r="D9" s="9">
        <f>D10+D12+D14+D19+D23+D24</f>
        <v>210914</v>
      </c>
      <c r="E9" s="9">
        <f>E10+E12+E14+E19+E23+E24</f>
        <v>96231.43</v>
      </c>
      <c r="F9" s="9">
        <f>F10+F12+F14+F19+F23+F24</f>
        <v>23822981.210000001</v>
      </c>
      <c r="G9" s="9">
        <f>G10+G12+G14+G19+G23+G24</f>
        <v>21173970.489999998</v>
      </c>
      <c r="H9" s="8">
        <f>F9+E9+D9+G9</f>
        <v>45304097.129999995</v>
      </c>
      <c r="I9" s="8">
        <f t="shared" si="1"/>
        <v>1035529297.13</v>
      </c>
      <c r="J9" s="9">
        <f>J10+J12+J14+J19+J23+J24</f>
        <v>0</v>
      </c>
      <c r="K9" s="8">
        <f t="shared" si="0"/>
        <v>1035529297.13</v>
      </c>
      <c r="L9" s="10"/>
    </row>
    <row r="10" spans="1:1024" x14ac:dyDescent="0.25">
      <c r="A10" s="6" t="s">
        <v>18</v>
      </c>
      <c r="B10" s="7" t="s">
        <v>17</v>
      </c>
      <c r="C10" s="8">
        <f>C11</f>
        <v>782678000</v>
      </c>
      <c r="D10" s="9">
        <f>D11</f>
        <v>0</v>
      </c>
      <c r="E10" s="9">
        <f>E11</f>
        <v>0</v>
      </c>
      <c r="F10" s="9">
        <f>F11</f>
        <v>18770616</v>
      </c>
      <c r="G10" s="9">
        <f>G11</f>
        <v>19505235.489999998</v>
      </c>
      <c r="H10" s="8">
        <f t="shared" ref="H10:H31" si="2">F10+E10+D10+G10</f>
        <v>38275851.489999995</v>
      </c>
      <c r="I10" s="8">
        <f t="shared" si="1"/>
        <v>820953851.49000001</v>
      </c>
      <c r="J10" s="9">
        <f>J11</f>
        <v>0</v>
      </c>
      <c r="K10" s="8">
        <f t="shared" si="0"/>
        <v>820953851.49000001</v>
      </c>
      <c r="L10" s="10"/>
      <c r="M10" s="10"/>
    </row>
    <row r="11" spans="1:1024" x14ac:dyDescent="0.25">
      <c r="A11" s="11" t="s">
        <v>19</v>
      </c>
      <c r="B11" s="12" t="s">
        <v>20</v>
      </c>
      <c r="C11" s="13">
        <v>782678000</v>
      </c>
      <c r="D11" s="14">
        <v>0</v>
      </c>
      <c r="E11" s="14">
        <v>0</v>
      </c>
      <c r="F11" s="14">
        <v>18770616</v>
      </c>
      <c r="G11" s="14">
        <v>19505235.489999998</v>
      </c>
      <c r="H11" s="15">
        <f t="shared" si="2"/>
        <v>38275851.489999995</v>
      </c>
      <c r="I11" s="15">
        <f t="shared" si="1"/>
        <v>820953851.49000001</v>
      </c>
      <c r="J11" s="14"/>
      <c r="K11" s="15">
        <f t="shared" si="0"/>
        <v>820953851.49000001</v>
      </c>
      <c r="L11" s="10"/>
    </row>
    <row r="12" spans="1:1024" ht="63" x14ac:dyDescent="0.25">
      <c r="A12" s="6" t="s">
        <v>21</v>
      </c>
      <c r="B12" s="7" t="s">
        <v>22</v>
      </c>
      <c r="C12" s="8">
        <f>C13</f>
        <v>12069400</v>
      </c>
      <c r="D12" s="9">
        <f>D13</f>
        <v>0</v>
      </c>
      <c r="E12" s="9">
        <f>E13</f>
        <v>0</v>
      </c>
      <c r="F12" s="9">
        <f>F13</f>
        <v>1092800</v>
      </c>
      <c r="G12" s="9">
        <f>G13</f>
        <v>408486.88</v>
      </c>
      <c r="H12" s="8">
        <f t="shared" si="2"/>
        <v>1501286.88</v>
      </c>
      <c r="I12" s="8">
        <f t="shared" si="1"/>
        <v>13570686.879999999</v>
      </c>
      <c r="J12" s="9">
        <f>J13</f>
        <v>0</v>
      </c>
      <c r="K12" s="15">
        <f t="shared" si="0"/>
        <v>13570686.879999999</v>
      </c>
      <c r="L12" s="10"/>
    </row>
    <row r="13" spans="1:1024" ht="45" x14ac:dyDescent="0.25">
      <c r="A13" s="11" t="s">
        <v>23</v>
      </c>
      <c r="B13" s="12" t="s">
        <v>24</v>
      </c>
      <c r="C13" s="13">
        <v>12069400</v>
      </c>
      <c r="D13" s="14">
        <v>0</v>
      </c>
      <c r="E13" s="14">
        <v>0</v>
      </c>
      <c r="F13" s="14">
        <v>1092800</v>
      </c>
      <c r="G13" s="14">
        <v>408486.88</v>
      </c>
      <c r="H13" s="15">
        <f t="shared" si="2"/>
        <v>1501286.88</v>
      </c>
      <c r="I13" s="15">
        <f t="shared" si="1"/>
        <v>13570686.879999999</v>
      </c>
      <c r="J13" s="14">
        <v>0</v>
      </c>
      <c r="K13" s="15">
        <f t="shared" si="0"/>
        <v>13570686.879999999</v>
      </c>
      <c r="L13" s="10"/>
    </row>
    <row r="14" spans="1:1024" ht="31.5" x14ac:dyDescent="0.25">
      <c r="A14" s="6" t="s">
        <v>25</v>
      </c>
      <c r="B14" s="7" t="s">
        <v>26</v>
      </c>
      <c r="C14" s="8">
        <f>SUM(C15:C18)</f>
        <v>71800000</v>
      </c>
      <c r="D14" s="9">
        <f>SUM(D15:D18)</f>
        <v>0</v>
      </c>
      <c r="E14" s="9">
        <f>SUM(E15:E18)</f>
        <v>0</v>
      </c>
      <c r="F14" s="9">
        <f>SUM(F15:F18)</f>
        <v>-3700000</v>
      </c>
      <c r="G14" s="9">
        <f>SUM(G15:G18)</f>
        <v>4246512.6499999994</v>
      </c>
      <c r="H14" s="8">
        <f t="shared" si="2"/>
        <v>546512.64999999944</v>
      </c>
      <c r="I14" s="8">
        <f t="shared" si="1"/>
        <v>72346512.650000006</v>
      </c>
      <c r="J14" s="9">
        <f>SUM(J15:J18)</f>
        <v>0</v>
      </c>
      <c r="K14" s="8">
        <f t="shared" si="0"/>
        <v>72346512.650000006</v>
      </c>
      <c r="L14" s="10"/>
    </row>
    <row r="15" spans="1:1024" ht="30" x14ac:dyDescent="0.25">
      <c r="A15" s="11" t="s">
        <v>27</v>
      </c>
      <c r="B15" s="12" t="s">
        <v>28</v>
      </c>
      <c r="C15" s="13">
        <v>67600000</v>
      </c>
      <c r="D15" s="14">
        <v>0</v>
      </c>
      <c r="E15" s="14">
        <v>0</v>
      </c>
      <c r="F15" s="14">
        <v>-3700000</v>
      </c>
      <c r="G15" s="14">
        <v>3458711.4</v>
      </c>
      <c r="H15" s="15">
        <f t="shared" si="2"/>
        <v>-241288.60000000009</v>
      </c>
      <c r="I15" s="15">
        <f t="shared" si="1"/>
        <v>67358711.400000006</v>
      </c>
      <c r="J15" s="14"/>
      <c r="K15" s="15">
        <f t="shared" si="0"/>
        <v>67358711.400000006</v>
      </c>
      <c r="L15" s="10"/>
    </row>
    <row r="16" spans="1:1024" ht="30" x14ac:dyDescent="0.25">
      <c r="A16" s="11" t="s">
        <v>29</v>
      </c>
      <c r="B16" s="12" t="s">
        <v>30</v>
      </c>
      <c r="C16" s="13">
        <v>0</v>
      </c>
      <c r="D16" s="14">
        <v>0</v>
      </c>
      <c r="E16" s="14">
        <v>0</v>
      </c>
      <c r="F16" s="14">
        <v>0</v>
      </c>
      <c r="G16" s="14">
        <v>1035211.48</v>
      </c>
      <c r="H16" s="15">
        <f t="shared" si="2"/>
        <v>1035211.48</v>
      </c>
      <c r="I16" s="15">
        <f t="shared" si="1"/>
        <v>1035211.48</v>
      </c>
      <c r="J16" s="14"/>
      <c r="K16" s="15">
        <f t="shared" si="0"/>
        <v>1035211.48</v>
      </c>
      <c r="L16" s="10"/>
      <c r="N16" s="16"/>
    </row>
    <row r="17" spans="1:16" x14ac:dyDescent="0.25">
      <c r="A17" s="11" t="s">
        <v>31</v>
      </c>
      <c r="B17" s="12" t="s">
        <v>32</v>
      </c>
      <c r="C17" s="13">
        <v>0</v>
      </c>
      <c r="D17" s="14">
        <v>0</v>
      </c>
      <c r="E17" s="14">
        <v>0</v>
      </c>
      <c r="F17" s="14">
        <v>0</v>
      </c>
      <c r="G17" s="14">
        <v>18878.55</v>
      </c>
      <c r="H17" s="15">
        <f t="shared" si="2"/>
        <v>18878.55</v>
      </c>
      <c r="I17" s="15">
        <f t="shared" si="1"/>
        <v>18878.55</v>
      </c>
      <c r="J17" s="14"/>
      <c r="K17" s="15">
        <f t="shared" si="0"/>
        <v>18878.55</v>
      </c>
      <c r="L17" s="10"/>
    </row>
    <row r="18" spans="1:16" ht="30" x14ac:dyDescent="0.25">
      <c r="A18" s="11" t="s">
        <v>33</v>
      </c>
      <c r="B18" s="12" t="s">
        <v>34</v>
      </c>
      <c r="C18" s="13">
        <v>4200000</v>
      </c>
      <c r="D18" s="14">
        <v>0</v>
      </c>
      <c r="E18" s="14">
        <v>0</v>
      </c>
      <c r="F18" s="14">
        <v>0</v>
      </c>
      <c r="G18" s="14">
        <v>-266288.78000000003</v>
      </c>
      <c r="H18" s="15">
        <f t="shared" si="2"/>
        <v>-266288.78000000003</v>
      </c>
      <c r="I18" s="15">
        <f t="shared" si="1"/>
        <v>3933711.2199999997</v>
      </c>
      <c r="J18" s="14"/>
      <c r="K18" s="15">
        <f t="shared" si="0"/>
        <v>3933711.2199999997</v>
      </c>
      <c r="L18" s="10"/>
    </row>
    <row r="19" spans="1:16" x14ac:dyDescent="0.25">
      <c r="A19" s="6" t="s">
        <v>35</v>
      </c>
      <c r="B19" s="7" t="s">
        <v>36</v>
      </c>
      <c r="C19" s="8">
        <f>SUM(C20:C22)</f>
        <v>6550700</v>
      </c>
      <c r="D19" s="9">
        <f>SUM(D20:D22)</f>
        <v>0</v>
      </c>
      <c r="E19" s="9">
        <f>SUM(E20:E22)</f>
        <v>0</v>
      </c>
      <c r="F19" s="9">
        <f>SUM(F20:F22)</f>
        <v>0</v>
      </c>
      <c r="G19" s="9">
        <f>SUM(G20:G22)</f>
        <v>669936.31999999995</v>
      </c>
      <c r="H19" s="8">
        <f t="shared" si="2"/>
        <v>669936.31999999995</v>
      </c>
      <c r="I19" s="8">
        <f t="shared" si="1"/>
        <v>7220636.3200000003</v>
      </c>
      <c r="J19" s="9">
        <f>SUM(J20:J22)</f>
        <v>0</v>
      </c>
      <c r="K19" s="8">
        <f t="shared" si="0"/>
        <v>7220636.3200000003</v>
      </c>
      <c r="L19" s="10"/>
    </row>
    <row r="20" spans="1:16" ht="21" customHeight="1" x14ac:dyDescent="0.25">
      <c r="A20" s="11" t="s">
        <v>37</v>
      </c>
      <c r="B20" s="12" t="s">
        <v>38</v>
      </c>
      <c r="C20" s="13">
        <v>0</v>
      </c>
      <c r="D20" s="14">
        <v>0</v>
      </c>
      <c r="E20" s="14">
        <v>0</v>
      </c>
      <c r="F20" s="14">
        <v>0</v>
      </c>
      <c r="G20" s="14">
        <v>31925.22</v>
      </c>
      <c r="H20" s="15">
        <f t="shared" si="2"/>
        <v>31925.22</v>
      </c>
      <c r="I20" s="15">
        <f t="shared" si="1"/>
        <v>31925.22</v>
      </c>
      <c r="J20" s="14"/>
      <c r="K20" s="15">
        <f t="shared" si="0"/>
        <v>31925.22</v>
      </c>
      <c r="L20" s="10"/>
    </row>
    <row r="21" spans="1:16" x14ac:dyDescent="0.25">
      <c r="A21" s="11" t="s">
        <v>39</v>
      </c>
      <c r="B21" s="12" t="s">
        <v>40</v>
      </c>
      <c r="C21" s="13">
        <v>6550700</v>
      </c>
      <c r="D21" s="14">
        <v>0</v>
      </c>
      <c r="E21" s="14">
        <v>0</v>
      </c>
      <c r="F21" s="14">
        <v>0</v>
      </c>
      <c r="G21" s="14">
        <v>638011.1</v>
      </c>
      <c r="H21" s="15">
        <f t="shared" si="2"/>
        <v>638011.1</v>
      </c>
      <c r="I21" s="15">
        <f t="shared" si="1"/>
        <v>7188711.0999999996</v>
      </c>
      <c r="J21" s="14"/>
      <c r="K21" s="15">
        <f t="shared" si="0"/>
        <v>7188711.0999999996</v>
      </c>
      <c r="L21" s="10"/>
    </row>
    <row r="22" spans="1:16" x14ac:dyDescent="0.25">
      <c r="A22" s="11" t="s">
        <v>41</v>
      </c>
      <c r="B22" s="12" t="s">
        <v>42</v>
      </c>
      <c r="C22" s="13">
        <v>0</v>
      </c>
      <c r="D22" s="14">
        <v>0</v>
      </c>
      <c r="E22" s="14">
        <v>0</v>
      </c>
      <c r="F22" s="14">
        <v>0</v>
      </c>
      <c r="G22" s="14"/>
      <c r="H22" s="15">
        <f t="shared" si="2"/>
        <v>0</v>
      </c>
      <c r="I22" s="15">
        <f t="shared" si="1"/>
        <v>0</v>
      </c>
      <c r="J22" s="14"/>
      <c r="K22" s="15">
        <f t="shared" si="0"/>
        <v>0</v>
      </c>
      <c r="L22" s="10"/>
    </row>
    <row r="23" spans="1:16" ht="31.5" x14ac:dyDescent="0.25">
      <c r="A23" s="6" t="s">
        <v>43</v>
      </c>
      <c r="B23" s="7"/>
      <c r="C23" s="8">
        <v>4580000</v>
      </c>
      <c r="D23" s="9">
        <v>0</v>
      </c>
      <c r="E23" s="9">
        <v>0</v>
      </c>
      <c r="F23" s="9">
        <v>0</v>
      </c>
      <c r="G23" s="9">
        <v>1856080.19</v>
      </c>
      <c r="H23" s="8">
        <f t="shared" si="2"/>
        <v>1856080.19</v>
      </c>
      <c r="I23" s="8">
        <f t="shared" si="1"/>
        <v>6436080.1899999995</v>
      </c>
      <c r="J23" s="9"/>
      <c r="K23" s="8">
        <f t="shared" si="0"/>
        <v>6436080.1899999995</v>
      </c>
      <c r="L23" s="10"/>
    </row>
    <row r="24" spans="1:16" x14ac:dyDescent="0.25">
      <c r="A24" s="6" t="s">
        <v>44</v>
      </c>
      <c r="B24" s="17"/>
      <c r="C24" s="8">
        <v>112547100</v>
      </c>
      <c r="D24" s="9">
        <v>210914</v>
      </c>
      <c r="E24" s="9">
        <v>96231.43</v>
      </c>
      <c r="F24" s="9">
        <v>7659565.21</v>
      </c>
      <c r="G24" s="9">
        <f>374218.02-2031537.87-6908590.68+2212107.01+841522.48</f>
        <v>-5512281.0399999991</v>
      </c>
      <c r="H24" s="8">
        <f t="shared" si="2"/>
        <v>2454429.6000000006</v>
      </c>
      <c r="I24" s="8">
        <f t="shared" si="1"/>
        <v>115001529.59999999</v>
      </c>
      <c r="J24" s="18"/>
      <c r="K24" s="8">
        <f t="shared" si="0"/>
        <v>115001529.59999999</v>
      </c>
      <c r="L24" s="10"/>
    </row>
    <row r="25" spans="1:16" ht="31.5" x14ac:dyDescent="0.25">
      <c r="A25" s="6" t="s">
        <v>45</v>
      </c>
      <c r="B25" s="7" t="s">
        <v>46</v>
      </c>
      <c r="C25" s="8">
        <f>C26+C31</f>
        <v>3940135200</v>
      </c>
      <c r="D25" s="9">
        <f>D26+D31</f>
        <v>-43419757.609999999</v>
      </c>
      <c r="E25" s="9">
        <f>E26+E31</f>
        <v>19002249.890000001</v>
      </c>
      <c r="F25" s="9">
        <f>F26+F31</f>
        <v>262177944.18000001</v>
      </c>
      <c r="G25" s="9">
        <f>G26+G31</f>
        <v>1130977885.4200001</v>
      </c>
      <c r="H25" s="8">
        <f t="shared" si="2"/>
        <v>1368738321.8800001</v>
      </c>
      <c r="I25" s="8">
        <f t="shared" si="1"/>
        <v>5308873521.8800001</v>
      </c>
      <c r="J25" s="9">
        <f>J26+J31</f>
        <v>0</v>
      </c>
      <c r="K25" s="8">
        <f t="shared" si="0"/>
        <v>5308873521.8800001</v>
      </c>
      <c r="L25" s="10"/>
      <c r="M25" s="10"/>
      <c r="N25" s="10"/>
      <c r="P25" s="10"/>
    </row>
    <row r="26" spans="1:16" ht="78.75" x14ac:dyDescent="0.25">
      <c r="A26" s="6" t="s">
        <v>47</v>
      </c>
      <c r="B26" s="7" t="s">
        <v>48</v>
      </c>
      <c r="C26" s="8">
        <f>C27+C28+C29+C30</f>
        <v>3920135200</v>
      </c>
      <c r="D26" s="9">
        <f>D27+D28+D29+D30</f>
        <v>-79052229.060000002</v>
      </c>
      <c r="E26" s="9">
        <f>E27+E28+E29+E30</f>
        <v>19098481.32</v>
      </c>
      <c r="F26" s="9">
        <f>F27+F28+F29+F30</f>
        <v>262401000</v>
      </c>
      <c r="G26" s="9">
        <f>G27+G28+G29+G30</f>
        <v>1130494586.1300001</v>
      </c>
      <c r="H26" s="8">
        <f t="shared" si="2"/>
        <v>1332941838.3900001</v>
      </c>
      <c r="I26" s="8">
        <f t="shared" si="1"/>
        <v>5253077038.3900003</v>
      </c>
      <c r="J26" s="9">
        <f>J27+J28+J29+J30</f>
        <v>0</v>
      </c>
      <c r="K26" s="8">
        <f t="shared" si="0"/>
        <v>5253077038.3900003</v>
      </c>
      <c r="L26" s="10"/>
      <c r="M26" s="10"/>
    </row>
    <row r="27" spans="1:16" ht="30" x14ac:dyDescent="0.25">
      <c r="A27" s="11" t="s">
        <v>49</v>
      </c>
      <c r="B27" s="12" t="s">
        <v>50</v>
      </c>
      <c r="C27" s="13">
        <v>735021300</v>
      </c>
      <c r="D27" s="14">
        <v>0</v>
      </c>
      <c r="E27" s="14">
        <v>0</v>
      </c>
      <c r="F27" s="14">
        <v>51546200</v>
      </c>
      <c r="G27" s="14">
        <v>30344700</v>
      </c>
      <c r="H27" s="15">
        <f t="shared" si="2"/>
        <v>81890900</v>
      </c>
      <c r="I27" s="15">
        <f t="shared" si="1"/>
        <v>816912200</v>
      </c>
      <c r="J27" s="14"/>
      <c r="K27" s="15">
        <v>726433000</v>
      </c>
      <c r="L27" s="10"/>
      <c r="M27" s="10"/>
    </row>
    <row r="28" spans="1:16" ht="45" x14ac:dyDescent="0.25">
      <c r="A28" s="11" t="s">
        <v>51</v>
      </c>
      <c r="B28" s="12" t="s">
        <v>52</v>
      </c>
      <c r="C28" s="13">
        <v>1153601900</v>
      </c>
      <c r="D28" s="14">
        <v>-105521100</v>
      </c>
      <c r="E28" s="14">
        <v>16702481.32</v>
      </c>
      <c r="F28" s="14">
        <v>64425800</v>
      </c>
      <c r="G28" s="14">
        <v>998402800</v>
      </c>
      <c r="H28" s="15">
        <f t="shared" si="2"/>
        <v>974009981.31999993</v>
      </c>
      <c r="I28" s="15">
        <f t="shared" si="1"/>
        <v>2127611881.3199999</v>
      </c>
      <c r="J28" s="14"/>
      <c r="K28" s="15">
        <v>1388796796.1400001</v>
      </c>
      <c r="L28" s="10"/>
      <c r="M28" s="10"/>
    </row>
    <row r="29" spans="1:16" ht="32.25" customHeight="1" x14ac:dyDescent="0.25">
      <c r="A29" s="11" t="s">
        <v>53</v>
      </c>
      <c r="B29" s="12" t="s">
        <v>54</v>
      </c>
      <c r="C29" s="13">
        <v>1776548800</v>
      </c>
      <c r="D29" s="14">
        <v>0</v>
      </c>
      <c r="E29" s="14">
        <v>0</v>
      </c>
      <c r="F29" s="14">
        <v>91386000</v>
      </c>
      <c r="G29" s="14">
        <v>-4009100</v>
      </c>
      <c r="H29" s="15">
        <f t="shared" si="2"/>
        <v>87376900</v>
      </c>
      <c r="I29" s="15">
        <f t="shared" si="1"/>
        <v>1863925700</v>
      </c>
      <c r="J29" s="14"/>
      <c r="K29" s="15">
        <v>1751397300</v>
      </c>
      <c r="L29" s="10"/>
      <c r="M29" s="10"/>
    </row>
    <row r="30" spans="1:16" ht="23.25" customHeight="1" x14ac:dyDescent="0.25">
      <c r="A30" s="11" t="s">
        <v>55</v>
      </c>
      <c r="B30" s="12" t="s">
        <v>56</v>
      </c>
      <c r="C30" s="13">
        <v>254963200</v>
      </c>
      <c r="D30" s="14">
        <v>26468870.940000001</v>
      </c>
      <c r="E30" s="14">
        <v>2396000</v>
      </c>
      <c r="F30" s="14">
        <v>55043000</v>
      </c>
      <c r="G30" s="14">
        <v>105756186.13</v>
      </c>
      <c r="H30" s="15">
        <f t="shared" si="2"/>
        <v>189664057.06999999</v>
      </c>
      <c r="I30" s="15">
        <f t="shared" si="1"/>
        <v>444627257.06999999</v>
      </c>
      <c r="J30" s="14"/>
      <c r="K30" s="15">
        <v>384970579.70999998</v>
      </c>
      <c r="L30" s="10"/>
      <c r="M30" s="10"/>
    </row>
    <row r="31" spans="1:16" ht="31.5" x14ac:dyDescent="0.25">
      <c r="A31" s="19" t="s">
        <v>57</v>
      </c>
      <c r="B31" s="20"/>
      <c r="C31" s="8">
        <v>20000000</v>
      </c>
      <c r="D31" s="9">
        <f>35000000+900000-267528.55</f>
        <v>35632471.450000003</v>
      </c>
      <c r="E31" s="9">
        <v>-96231.43</v>
      </c>
      <c r="F31" s="9">
        <f>-409055.82+186000</f>
        <v>-223055.82</v>
      </c>
      <c r="G31" s="9">
        <f>510544-27244.71</f>
        <v>483299.29</v>
      </c>
      <c r="H31" s="8">
        <f t="shared" si="2"/>
        <v>35796483.490000002</v>
      </c>
      <c r="I31" s="8">
        <f t="shared" si="1"/>
        <v>55796483.490000002</v>
      </c>
      <c r="J31" s="9">
        <v>0</v>
      </c>
      <c r="K31" s="8">
        <f>H31+J31+C31</f>
        <v>55796483.490000002</v>
      </c>
      <c r="L31" s="10"/>
      <c r="M31" s="10"/>
    </row>
    <row r="32" spans="1:16" x14ac:dyDescent="0.25">
      <c r="H32" s="10"/>
      <c r="I32" s="10"/>
    </row>
    <row r="33" spans="1:11" ht="15" customHeight="1" x14ac:dyDescent="0.25">
      <c r="A33" s="21" t="s">
        <v>58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</sheetData>
  <mergeCells count="15">
    <mergeCell ref="A33:K33"/>
    <mergeCell ref="H1:I1"/>
    <mergeCell ref="H2:I2"/>
    <mergeCell ref="A3:K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0866141732283472" right="0.70866141732283472" top="0.35433070866141736" bottom="0.19685039370078738" header="0.31496062992125984" footer="0.31496062992125984"/>
  <pageSetup paperSize="9" scale="5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Доходы!Print_Titles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RePack by Diakov</cp:lastModifiedBy>
  <cp:revision>6</cp:revision>
  <dcterms:created xsi:type="dcterms:W3CDTF">1999-06-18T11:49:00Z</dcterms:created>
  <dcterms:modified xsi:type="dcterms:W3CDTF">2025-03-31T03:41:58Z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3ECB00CE29E742B9A3C506E149F5765F</vt:lpwstr>
  </property>
  <property fmtid="{D5CDD505-2E9C-101B-9397-08002B2CF9AE}" pid="9" name="KSOProductBuildVer">
    <vt:lpwstr>1049-11.2.0.11516</vt:lpwstr>
  </property>
</Properties>
</file>